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16163763239\"/>
    </mc:Choice>
  </mc:AlternateContent>
  <bookViews>
    <workbookView xWindow="0" yWindow="0" windowWidth="23250" windowHeight="12390"/>
  </bookViews>
  <sheets>
    <sheet name="계산" sheetId="1" r:id="rId1"/>
    <sheet name="계승비용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6" i="1"/>
  <c r="G6" i="1"/>
  <c r="H6" i="1"/>
  <c r="D6" i="1"/>
  <c r="D18" i="2" l="1"/>
  <c r="D21" i="2" s="1"/>
  <c r="C6" i="1" l="1"/>
  <c r="B21" i="2"/>
  <c r="C18" i="2"/>
  <c r="C21" i="2" s="1"/>
  <c r="C7" i="1" l="1"/>
  <c r="C9" i="1" s="1"/>
  <c r="D13" i="1" l="1"/>
  <c r="D14" i="1" s="1"/>
  <c r="E13" i="1"/>
  <c r="E14" i="1" s="1"/>
  <c r="C13" i="1"/>
  <c r="C14" i="1" s="1"/>
</calcChain>
</file>

<file path=xl/sharedStrings.xml><?xml version="1.0" encoding="utf-8"?>
<sst xmlns="http://schemas.openxmlformats.org/spreadsheetml/2006/main" count="38" uniqueCount="33">
  <si>
    <t>무기</t>
    <phoneticPr fontId="1" type="noConversion"/>
  </si>
  <si>
    <t xml:space="preserve">머리 </t>
    <phoneticPr fontId="1" type="noConversion"/>
  </si>
  <si>
    <t xml:space="preserve">어깨 </t>
    <phoneticPr fontId="1" type="noConversion"/>
  </si>
  <si>
    <t>상의</t>
    <phoneticPr fontId="1" type="noConversion"/>
  </si>
  <si>
    <t>하의</t>
    <phoneticPr fontId="1" type="noConversion"/>
  </si>
  <si>
    <t>장갑</t>
    <phoneticPr fontId="1" type="noConversion"/>
  </si>
  <si>
    <t>재련단계</t>
    <phoneticPr fontId="1" type="noConversion"/>
  </si>
  <si>
    <t>1페기준</t>
    <phoneticPr fontId="1" type="noConversion"/>
  </si>
  <si>
    <t>2페기준</t>
    <phoneticPr fontId="1" type="noConversion"/>
  </si>
  <si>
    <t>3페기준</t>
    <phoneticPr fontId="1" type="noConversion"/>
  </si>
  <si>
    <t>계승시 필요 미스트리움</t>
  </si>
  <si>
    <t>3수</t>
    <phoneticPr fontId="1" type="noConversion"/>
  </si>
  <si>
    <t>무기</t>
    <phoneticPr fontId="1" type="noConversion"/>
  </si>
  <si>
    <t>방어구</t>
    <phoneticPr fontId="1" type="noConversion"/>
  </si>
  <si>
    <t>계승비용</t>
    <phoneticPr fontId="1" type="noConversion"/>
  </si>
  <si>
    <t xml:space="preserve">장비 </t>
    <phoneticPr fontId="1" type="noConversion"/>
  </si>
  <si>
    <t>1수</t>
    <phoneticPr fontId="1" type="noConversion"/>
  </si>
  <si>
    <t>잊힌-&gt;고고 계승비용 계산</t>
    <phoneticPr fontId="1" type="noConversion"/>
  </si>
  <si>
    <t>계승 여부(O표시)</t>
    <phoneticPr fontId="1" type="noConversion"/>
  </si>
  <si>
    <t>고고한 장비 
보유여부(O표시)</t>
    <phoneticPr fontId="1" type="noConversion"/>
  </si>
  <si>
    <t>크라스탈 사용여부
(3수 전부 사용기준, 
사용하면 O)</t>
    <phoneticPr fontId="1" type="noConversion"/>
  </si>
  <si>
    <t>S등급 추가보상</t>
    <phoneticPr fontId="1" type="noConversion"/>
  </si>
  <si>
    <t>추가 크리스탈(1수)</t>
    <phoneticPr fontId="1" type="noConversion"/>
  </si>
  <si>
    <t>최대보상</t>
    <phoneticPr fontId="1" type="noConversion"/>
  </si>
  <si>
    <t>계승비용(TOTAL)</t>
    <phoneticPr fontId="1" type="noConversion"/>
  </si>
  <si>
    <t>미스트리움</t>
    <phoneticPr fontId="1" type="noConversion"/>
  </si>
  <si>
    <t>*3페의 경우 S등급 보상을 
받을수 있다는 기준으로 계산</t>
    <phoneticPr fontId="1" type="noConversion"/>
  </si>
  <si>
    <t>보유 미스트리움</t>
    <phoneticPr fontId="1" type="noConversion"/>
  </si>
  <si>
    <t>필요기간/주</t>
    <phoneticPr fontId="1" type="noConversion"/>
  </si>
  <si>
    <t>미스틱 * 3수기준!</t>
    <phoneticPr fontId="1" type="noConversion"/>
  </si>
  <si>
    <t>* 빨간색 테두리 부분만 입력해주세요.
* 이미 계승을 한 장비는 계승여부 란에
알파벳 대문자 "O"입력
* 해당부위 고고한 장비를 갖고있다면
고고한장비 보유여부란에
알파벳 대문자 "O"입력</t>
    <phoneticPr fontId="1" type="noConversion"/>
  </si>
  <si>
    <t>* 12재련 이상부터 계산 가능합니다.</t>
    <phoneticPr fontId="1" type="noConversion"/>
  </si>
  <si>
    <t>필요 미스트리움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</si>
</sst>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rgb="FFC00000"/>
      </left>
      <right style="thin">
        <color indexed="64"/>
      </right>
      <top style="thick">
        <color rgb="FFC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C00000"/>
      </top>
      <bottom style="thin">
        <color indexed="64"/>
      </bottom>
      <diagonal/>
    </border>
    <border>
      <left style="thin">
        <color indexed="64"/>
      </left>
      <right style="thick">
        <color rgb="FFC00000"/>
      </right>
      <top style="thick">
        <color rgb="FFC00000"/>
      </top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C00000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thick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C00000"/>
      </bottom>
      <diagonal/>
    </border>
    <border>
      <left style="thin">
        <color indexed="64"/>
      </left>
      <right style="thick">
        <color rgb="FFC00000"/>
      </right>
      <top style="thin">
        <color indexed="64"/>
      </top>
      <bottom style="thick">
        <color rgb="FFC00000"/>
      </bottom>
      <diagonal/>
    </border>
    <border>
      <left style="thick">
        <color rgb="FFC00000"/>
      </left>
      <right style="thin">
        <color indexed="64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n">
        <color indexed="64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thin">
        <color indexed="64"/>
      </left>
      <right/>
      <top style="thick">
        <color rgb="FFC00000"/>
      </top>
      <bottom style="thin">
        <color indexed="64"/>
      </bottom>
      <diagonal/>
    </border>
    <border>
      <left/>
      <right/>
      <top style="thick">
        <color rgb="FFC00000"/>
      </top>
      <bottom style="thin">
        <color indexed="64"/>
      </bottom>
      <diagonal/>
    </border>
    <border>
      <left/>
      <right style="medium">
        <color indexed="64"/>
      </right>
      <top style="thick">
        <color rgb="FFC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theme="8"/>
      </left>
      <right style="thin">
        <color indexed="64"/>
      </right>
      <top style="thick">
        <color theme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8"/>
      </top>
      <bottom style="thin">
        <color indexed="64"/>
      </bottom>
      <diagonal/>
    </border>
    <border>
      <left style="thin">
        <color indexed="64"/>
      </left>
      <right style="thick">
        <color theme="8"/>
      </right>
      <top style="thick">
        <color theme="8"/>
      </top>
      <bottom style="thin">
        <color indexed="64"/>
      </bottom>
      <diagonal/>
    </border>
    <border>
      <left style="thick">
        <color theme="8"/>
      </left>
      <right style="thin">
        <color indexed="64"/>
      </right>
      <top style="thin">
        <color indexed="64"/>
      </top>
      <bottom style="thick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8"/>
      </bottom>
      <diagonal/>
    </border>
    <border>
      <left style="thin">
        <color indexed="64"/>
      </left>
      <right style="thick">
        <color theme="8"/>
      </right>
      <top style="thin">
        <color indexed="64"/>
      </top>
      <bottom style="thick">
        <color theme="8"/>
      </bottom>
      <diagonal/>
    </border>
    <border>
      <left style="thin">
        <color indexed="64"/>
      </left>
      <right style="medium">
        <color indexed="64"/>
      </right>
      <top style="thick">
        <color rgb="FFC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 shrinkToFit="1"/>
    </xf>
    <xf numFmtId="0" fontId="0" fillId="5" borderId="29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28" xfId="0" applyBorder="1" applyAlignment="1">
      <alignment horizontal="left" vertical="center" inden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1" xfId="0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0" fillId="0" borderId="43" xfId="0" applyBorder="1" applyAlignment="1">
      <alignment horizontal="left" vertical="center" indent="1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</xdr:colOff>
      <xdr:row>2</xdr:row>
      <xdr:rowOff>104775</xdr:rowOff>
    </xdr:from>
    <xdr:to>
      <xdr:col>8</xdr:col>
      <xdr:colOff>374431</xdr:colOff>
      <xdr:row>2</xdr:row>
      <xdr:rowOff>104775</xdr:rowOff>
    </xdr:to>
    <xdr:cxnSp macro="">
      <xdr:nvCxnSpPr>
        <xdr:cNvPr id="3" name="직선 화살표 연결선 2"/>
        <xdr:cNvCxnSpPr/>
      </xdr:nvCxnSpPr>
      <xdr:spPr>
        <a:xfrm flipH="1">
          <a:off x="5373417" y="735396"/>
          <a:ext cx="374428" cy="0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2</xdr:row>
      <xdr:rowOff>124810</xdr:rowOff>
    </xdr:from>
    <xdr:to>
      <xdr:col>8</xdr:col>
      <xdr:colOff>381000</xdr:colOff>
      <xdr:row>7</xdr:row>
      <xdr:rowOff>8283</xdr:rowOff>
    </xdr:to>
    <xdr:cxnSp macro="">
      <xdr:nvCxnSpPr>
        <xdr:cNvPr id="6" name="직선 화살표 연결선 5"/>
        <xdr:cNvCxnSpPr/>
      </xdr:nvCxnSpPr>
      <xdr:spPr>
        <a:xfrm flipH="1">
          <a:off x="5373415" y="755431"/>
          <a:ext cx="380999" cy="126295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9528</xdr:colOff>
      <xdr:row>2</xdr:row>
      <xdr:rowOff>111672</xdr:rowOff>
    </xdr:from>
    <xdr:to>
      <xdr:col>8</xdr:col>
      <xdr:colOff>381000</xdr:colOff>
      <xdr:row>10</xdr:row>
      <xdr:rowOff>9525</xdr:rowOff>
    </xdr:to>
    <xdr:cxnSp macro="">
      <xdr:nvCxnSpPr>
        <xdr:cNvPr id="9" name="직선 화살표 연결선 8"/>
        <xdr:cNvCxnSpPr/>
      </xdr:nvCxnSpPr>
      <xdr:spPr>
        <a:xfrm flipH="1">
          <a:off x="3333425" y="742293"/>
          <a:ext cx="2420989" cy="1842266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showGridLines="0" tabSelected="1" zoomScale="85" zoomScaleNormal="85" workbookViewId="0">
      <selection activeCell="M21" sqref="M21"/>
    </sheetView>
  </sheetViews>
  <sheetFormatPr defaultRowHeight="16.5" x14ac:dyDescent="0.3"/>
  <cols>
    <col min="1" max="1" width="2.5" customWidth="1"/>
    <col min="2" max="2" width="16.75" style="1" bestFit="1" customWidth="1"/>
    <col min="3" max="8" width="9" style="1"/>
    <col min="9" max="9" width="5.125" customWidth="1"/>
  </cols>
  <sheetData>
    <row r="1" spans="2:13" ht="30" customHeight="1" thickBot="1" x14ac:dyDescent="0.35">
      <c r="B1" s="54" t="s">
        <v>17</v>
      </c>
      <c r="C1" s="54"/>
      <c r="D1" s="54"/>
      <c r="E1" s="54"/>
      <c r="F1" s="54"/>
      <c r="G1" s="54"/>
      <c r="H1" s="54"/>
    </row>
    <row r="2" spans="2:13" ht="20.100000000000001" customHeight="1" thickBot="1" x14ac:dyDescent="0.35">
      <c r="B2" s="32"/>
      <c r="C2" s="12" t="s">
        <v>0</v>
      </c>
      <c r="D2" s="12" t="s">
        <v>1</v>
      </c>
      <c r="E2" s="12" t="s">
        <v>2</v>
      </c>
      <c r="F2" s="12" t="s">
        <v>3</v>
      </c>
      <c r="G2" s="12" t="s">
        <v>4</v>
      </c>
      <c r="H2" s="13" t="s">
        <v>5</v>
      </c>
    </row>
    <row r="3" spans="2:13" ht="20.100000000000001" customHeight="1" thickTop="1" x14ac:dyDescent="0.3">
      <c r="B3" s="6" t="s">
        <v>18</v>
      </c>
      <c r="C3" s="14"/>
      <c r="D3" s="15"/>
      <c r="E3" s="15"/>
      <c r="F3" s="15"/>
      <c r="G3" s="15"/>
      <c r="H3" s="16"/>
      <c r="J3" s="42" t="s">
        <v>30</v>
      </c>
      <c r="K3" s="43"/>
      <c r="L3" s="43"/>
      <c r="M3" s="44"/>
    </row>
    <row r="4" spans="2:13" ht="30" customHeight="1" x14ac:dyDescent="0.3">
      <c r="B4" s="7" t="s">
        <v>19</v>
      </c>
      <c r="C4" s="17"/>
      <c r="D4" s="2"/>
      <c r="E4" s="2"/>
      <c r="F4" s="2"/>
      <c r="G4" s="2"/>
      <c r="H4" s="18"/>
      <c r="J4" s="45"/>
      <c r="K4" s="46"/>
      <c r="L4" s="46"/>
      <c r="M4" s="47"/>
    </row>
    <row r="5" spans="2:13" ht="20.100000000000001" customHeight="1" thickBot="1" x14ac:dyDescent="0.35">
      <c r="B5" s="8" t="s">
        <v>6</v>
      </c>
      <c r="C5" s="19"/>
      <c r="D5" s="20"/>
      <c r="E5" s="20"/>
      <c r="F5" s="20"/>
      <c r="G5" s="20"/>
      <c r="H5" s="21"/>
      <c r="J5" s="45"/>
      <c r="K5" s="46"/>
      <c r="L5" s="46"/>
      <c r="M5" s="47"/>
    </row>
    <row r="6" spans="2:13" ht="20.100000000000001" customHeight="1" thickTop="1" x14ac:dyDescent="0.3">
      <c r="B6" s="9" t="s">
        <v>14</v>
      </c>
      <c r="C6" s="3" t="e">
        <f>IF(C3="O",0,SUM((VLOOKUP(C5,계승비용!$A$1:$C$11,2,FALSE)+IF(C4="O",0,1050))))</f>
        <v>#N/A</v>
      </c>
      <c r="D6" s="3" t="e">
        <f>IF(D3="O",0,SUM((VLOOKUP(D5,계승비용!$A$1:$C$11,3,FALSE)+IF(D4="O",0,630))))</f>
        <v>#N/A</v>
      </c>
      <c r="E6" s="3" t="e">
        <f>IF(E3="O",0,SUM((VLOOKUP(E5,계승비용!$A$1:$C$11,3,FALSE)+IF(E4="O",0,630))))</f>
        <v>#N/A</v>
      </c>
      <c r="F6" s="3" t="e">
        <f>IF(F3="O",0,SUM((VLOOKUP(F5,계승비용!$A$1:$C$11,3,FALSE)+IF(F4="O",0,630))))</f>
        <v>#N/A</v>
      </c>
      <c r="G6" s="3" t="e">
        <f>IF(G3="O",0,SUM((VLOOKUP(G5,계승비용!$A$1:$C$11,3,FALSE)+IF(G4="O",0,630))))</f>
        <v>#N/A</v>
      </c>
      <c r="H6" s="74" t="e">
        <f>IF(H3="O",0,SUM((VLOOKUP(H5,계승비용!$A$1:$C$11,3,FALSE)+IF(H4="O",0,630))))</f>
        <v>#N/A</v>
      </c>
      <c r="J6" s="45"/>
      <c r="K6" s="46"/>
      <c r="L6" s="46"/>
      <c r="M6" s="47"/>
    </row>
    <row r="7" spans="2:13" ht="20.100000000000001" customHeight="1" thickBot="1" x14ac:dyDescent="0.35">
      <c r="B7" s="9" t="s">
        <v>24</v>
      </c>
      <c r="C7" s="58" t="e">
        <f>SUM(C6:H6)</f>
        <v>#N/A</v>
      </c>
      <c r="D7" s="58"/>
      <c r="E7" s="58"/>
      <c r="F7" s="58"/>
      <c r="G7" s="58"/>
      <c r="H7" s="59"/>
      <c r="J7" s="45"/>
      <c r="K7" s="46"/>
      <c r="L7" s="46"/>
      <c r="M7" s="47"/>
    </row>
    <row r="8" spans="2:13" ht="20.100000000000001" customHeight="1" thickTop="1" thickBot="1" x14ac:dyDescent="0.35">
      <c r="B8" s="8" t="s">
        <v>27</v>
      </c>
      <c r="C8" s="60"/>
      <c r="D8" s="61"/>
      <c r="E8" s="61"/>
      <c r="F8" s="61"/>
      <c r="G8" s="61"/>
      <c r="H8" s="62"/>
      <c r="J8" s="45"/>
      <c r="K8" s="46"/>
      <c r="L8" s="46"/>
      <c r="M8" s="47"/>
    </row>
    <row r="9" spans="2:13" ht="20.100000000000001" customHeight="1" thickTop="1" x14ac:dyDescent="0.3">
      <c r="B9" s="8" t="s">
        <v>32</v>
      </c>
      <c r="C9" s="68" t="e">
        <f>C7-C8</f>
        <v>#N/A</v>
      </c>
      <c r="D9" s="69"/>
      <c r="E9" s="69"/>
      <c r="F9" s="69"/>
      <c r="G9" s="69"/>
      <c r="H9" s="70"/>
      <c r="J9" s="45"/>
      <c r="K9" s="46"/>
      <c r="L9" s="46"/>
      <c r="M9" s="47"/>
    </row>
    <row r="10" spans="2:13" ht="24.95" customHeight="1" thickBot="1" x14ac:dyDescent="0.35">
      <c r="B10" s="10"/>
      <c r="C10" s="53" t="s">
        <v>29</v>
      </c>
      <c r="D10" s="53"/>
      <c r="E10" s="53"/>
      <c r="F10" s="63" t="s">
        <v>26</v>
      </c>
      <c r="G10" s="64"/>
      <c r="H10" s="65"/>
      <c r="J10" s="48"/>
      <c r="K10" s="49"/>
      <c r="L10" s="49"/>
      <c r="M10" s="50"/>
    </row>
    <row r="11" spans="2:13" ht="39.950000000000003" customHeight="1" thickTop="1" thickBot="1" x14ac:dyDescent="0.35">
      <c r="B11" s="11" t="s">
        <v>20</v>
      </c>
      <c r="C11" s="55"/>
      <c r="D11" s="56"/>
      <c r="E11" s="57"/>
      <c r="F11" s="64"/>
      <c r="G11" s="64"/>
      <c r="H11" s="65"/>
    </row>
    <row r="12" spans="2:13" ht="24.95" customHeight="1" thickTop="1" thickBot="1" x14ac:dyDescent="0.35">
      <c r="B12" s="10"/>
      <c r="C12" s="35" t="s">
        <v>7</v>
      </c>
      <c r="D12" s="35" t="s">
        <v>8</v>
      </c>
      <c r="E12" s="35" t="s">
        <v>9</v>
      </c>
      <c r="F12" s="63"/>
      <c r="G12" s="64"/>
      <c r="H12" s="65"/>
    </row>
    <row r="13" spans="2:13" ht="20.100000000000001" customHeight="1" thickTop="1" x14ac:dyDescent="0.3">
      <c r="B13" s="33" t="s">
        <v>28</v>
      </c>
      <c r="C13" s="36" t="e">
        <f>ROUNDUP(($C$9)/(IF($C$11="O",계승비용!B21,계승비용!B18)),0)</f>
        <v>#N/A</v>
      </c>
      <c r="D13" s="37" t="e">
        <f>ROUNDUP(($C$9)/(IF($C$11="O",계승비용!C21,계승비용!C18)),0)</f>
        <v>#N/A</v>
      </c>
      <c r="E13" s="38" t="e">
        <f>ROUNDUP(($C$9)/(IF($C$11="O",계승비용!D21,계승비용!D18)),0)</f>
        <v>#N/A</v>
      </c>
      <c r="F13" s="64"/>
      <c r="G13" s="64"/>
      <c r="H13" s="65"/>
    </row>
    <row r="14" spans="2:13" ht="20.100000000000001" customHeight="1" thickBot="1" x14ac:dyDescent="0.35">
      <c r="B14" s="34" t="s">
        <v>25</v>
      </c>
      <c r="C14" s="39" t="e">
        <f>C13*(IF($C$11="O",계승비용!B21,계승비용!B18))</f>
        <v>#N/A</v>
      </c>
      <c r="D14" s="40" t="e">
        <f>D13*(IF($C$11="O",계승비용!C21,계승비용!C18))</f>
        <v>#N/A</v>
      </c>
      <c r="E14" s="41" t="e">
        <f>E13*(IF($C$11="O",계승비용!D21,계승비용!D18))</f>
        <v>#N/A</v>
      </c>
      <c r="F14" s="66"/>
      <c r="G14" s="66"/>
      <c r="H14" s="67"/>
    </row>
    <row r="15" spans="2:13" ht="5.0999999999999996" customHeight="1" x14ac:dyDescent="0.3"/>
    <row r="16" spans="2:13" x14ac:dyDescent="0.3">
      <c r="B16" s="51" t="s">
        <v>31</v>
      </c>
      <c r="C16" s="52"/>
      <c r="D16" s="52"/>
      <c r="E16" s="52"/>
      <c r="F16" s="52"/>
      <c r="G16" s="52"/>
      <c r="H16" s="52"/>
    </row>
    <row r="17" spans="2:8" x14ac:dyDescent="0.3">
      <c r="B17" s="52"/>
      <c r="C17" s="52"/>
      <c r="D17" s="52"/>
      <c r="E17" s="52"/>
      <c r="F17" s="52"/>
      <c r="G17" s="52"/>
      <c r="H17" s="52"/>
    </row>
  </sheetData>
  <mergeCells count="9">
    <mergeCell ref="J3:M10"/>
    <mergeCell ref="B16:H17"/>
    <mergeCell ref="C10:E10"/>
    <mergeCell ref="B1:H1"/>
    <mergeCell ref="C11:E11"/>
    <mergeCell ref="C7:H7"/>
    <mergeCell ref="C8:H8"/>
    <mergeCell ref="F10:H14"/>
    <mergeCell ref="C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8" sqref="D18"/>
    </sheetView>
  </sheetViews>
  <sheetFormatPr defaultRowHeight="20.100000000000001" customHeight="1" x14ac:dyDescent="0.3"/>
  <cols>
    <col min="1" max="5" width="9" style="1"/>
  </cols>
  <sheetData>
    <row r="1" spans="1:4" ht="20.100000000000001" customHeight="1" x14ac:dyDescent="0.3">
      <c r="A1" s="71" t="s">
        <v>10</v>
      </c>
      <c r="B1" s="72"/>
      <c r="C1" s="73"/>
    </row>
    <row r="2" spans="1:4" ht="20.100000000000001" customHeight="1" x14ac:dyDescent="0.3">
      <c r="A2" s="22"/>
      <c r="B2" s="25" t="s">
        <v>12</v>
      </c>
      <c r="C2" s="26" t="s">
        <v>13</v>
      </c>
    </row>
    <row r="3" spans="1:4" ht="20.100000000000001" customHeight="1" x14ac:dyDescent="0.3">
      <c r="A3" s="27">
        <v>12</v>
      </c>
      <c r="B3" s="2">
        <v>908</v>
      </c>
      <c r="C3" s="23">
        <v>728</v>
      </c>
    </row>
    <row r="4" spans="1:4" ht="20.100000000000001" customHeight="1" x14ac:dyDescent="0.3">
      <c r="A4" s="27">
        <v>13</v>
      </c>
      <c r="B4" s="2">
        <v>1004</v>
      </c>
      <c r="C4" s="23">
        <v>805</v>
      </c>
    </row>
    <row r="5" spans="1:4" ht="20.100000000000001" customHeight="1" x14ac:dyDescent="0.3">
      <c r="A5" s="27">
        <v>14</v>
      </c>
      <c r="B5" s="2">
        <v>1100</v>
      </c>
      <c r="C5" s="23">
        <v>882</v>
      </c>
    </row>
    <row r="6" spans="1:4" ht="20.100000000000001" customHeight="1" x14ac:dyDescent="0.3">
      <c r="A6" s="27">
        <v>15</v>
      </c>
      <c r="B6" s="2">
        <v>1196</v>
      </c>
      <c r="C6" s="23">
        <v>959</v>
      </c>
    </row>
    <row r="7" spans="1:4" ht="20.100000000000001" customHeight="1" x14ac:dyDescent="0.3">
      <c r="A7" s="27">
        <v>16</v>
      </c>
      <c r="B7" s="2">
        <v>1292</v>
      </c>
      <c r="C7" s="23">
        <v>1036</v>
      </c>
    </row>
    <row r="8" spans="1:4" ht="20.100000000000001" customHeight="1" x14ac:dyDescent="0.3">
      <c r="A8" s="27">
        <v>17</v>
      </c>
      <c r="B8" s="2">
        <v>1388</v>
      </c>
      <c r="C8" s="23">
        <v>1113</v>
      </c>
    </row>
    <row r="9" spans="1:4" ht="20.100000000000001" customHeight="1" x14ac:dyDescent="0.3">
      <c r="A9" s="27">
        <v>18</v>
      </c>
      <c r="B9" s="2">
        <v>1484</v>
      </c>
      <c r="C9" s="23">
        <v>1190</v>
      </c>
    </row>
    <row r="10" spans="1:4" ht="20.100000000000001" customHeight="1" x14ac:dyDescent="0.3">
      <c r="A10" s="27">
        <v>19</v>
      </c>
      <c r="B10" s="2">
        <v>1580</v>
      </c>
      <c r="C10" s="23">
        <v>1267</v>
      </c>
    </row>
    <row r="11" spans="1:4" ht="20.100000000000001" customHeight="1" thickBot="1" x14ac:dyDescent="0.35">
      <c r="A11" s="28">
        <v>20</v>
      </c>
      <c r="B11" s="5">
        <v>1676</v>
      </c>
      <c r="C11" s="24">
        <v>1344</v>
      </c>
    </row>
    <row r="12" spans="1:4" ht="20.100000000000001" customHeight="1" thickBot="1" x14ac:dyDescent="0.35"/>
    <row r="13" spans="1:4" ht="20.100000000000001" customHeight="1" x14ac:dyDescent="0.3">
      <c r="A13" s="4"/>
      <c r="B13" s="30" t="s">
        <v>0</v>
      </c>
      <c r="C13" s="31" t="s">
        <v>13</v>
      </c>
    </row>
    <row r="14" spans="1:4" ht="20.100000000000001" customHeight="1" thickBot="1" x14ac:dyDescent="0.35">
      <c r="A14" s="28" t="s">
        <v>15</v>
      </c>
      <c r="B14" s="5">
        <v>1050</v>
      </c>
      <c r="C14" s="24">
        <v>630</v>
      </c>
    </row>
    <row r="15" spans="1:4" ht="20.100000000000001" customHeight="1" thickBot="1" x14ac:dyDescent="0.35"/>
    <row r="16" spans="1:4" ht="20.100000000000001" customHeight="1" x14ac:dyDescent="0.3">
      <c r="A16" s="4"/>
      <c r="B16" s="30" t="s">
        <v>7</v>
      </c>
      <c r="C16" s="30" t="s">
        <v>8</v>
      </c>
      <c r="D16" s="31" t="s">
        <v>9</v>
      </c>
    </row>
    <row r="17" spans="1:4" ht="20.100000000000001" customHeight="1" x14ac:dyDescent="0.3">
      <c r="A17" s="27" t="s">
        <v>16</v>
      </c>
      <c r="B17" s="2">
        <v>200</v>
      </c>
      <c r="C17" s="2">
        <v>450</v>
      </c>
      <c r="D17" s="23">
        <v>700</v>
      </c>
    </row>
    <row r="18" spans="1:4" ht="20.100000000000001" customHeight="1" x14ac:dyDescent="0.3">
      <c r="A18" s="27" t="s">
        <v>11</v>
      </c>
      <c r="B18" s="2">
        <v>600</v>
      </c>
      <c r="C18" s="2">
        <f>450*3</f>
        <v>1350</v>
      </c>
      <c r="D18" s="23">
        <f>(D17*3)+(D20*3)</f>
        <v>3000</v>
      </c>
    </row>
    <row r="19" spans="1:4" ht="20.100000000000001" customHeight="1" x14ac:dyDescent="0.3">
      <c r="A19" s="29" t="s">
        <v>22</v>
      </c>
      <c r="B19" s="2">
        <v>30</v>
      </c>
      <c r="C19" s="2">
        <v>70</v>
      </c>
      <c r="D19" s="23">
        <v>150</v>
      </c>
    </row>
    <row r="20" spans="1:4" ht="20.100000000000001" customHeight="1" x14ac:dyDescent="0.3">
      <c r="A20" s="29" t="s">
        <v>21</v>
      </c>
      <c r="B20" s="2"/>
      <c r="C20" s="2"/>
      <c r="D20" s="23">
        <v>300</v>
      </c>
    </row>
    <row r="21" spans="1:4" ht="20.100000000000001" customHeight="1" thickBot="1" x14ac:dyDescent="0.35">
      <c r="A21" s="28" t="s">
        <v>23</v>
      </c>
      <c r="B21" s="5">
        <f>B18+(B19*3)</f>
        <v>690</v>
      </c>
      <c r="C21" s="5">
        <f>C18+(C19*3)</f>
        <v>1560</v>
      </c>
      <c r="D21" s="24">
        <f>D18+(D19*3)</f>
        <v>3450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계산</vt:lpstr>
      <vt:lpstr>계승비용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김지윤</dc:creator>
  <cp:lastModifiedBy>김지윤</cp:lastModifiedBy>
  <dcterms:created xsi:type="dcterms:W3CDTF">2019-11-21T04:50:26Z</dcterms:created>
  <dcterms:modified xsi:type="dcterms:W3CDTF">2019-11-24T23:38:31Z</dcterms:modified>
</cp:coreProperties>
</file>